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3" i="1" l="1"/>
  <c r="F33" i="1"/>
  <c r="E33" i="1"/>
</calcChain>
</file>

<file path=xl/sharedStrings.xml><?xml version="1.0" encoding="utf-8"?>
<sst xmlns="http://schemas.openxmlformats.org/spreadsheetml/2006/main" count="40" uniqueCount="38">
  <si>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</si>
  <si>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</si>
  <si>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</si>
  <si>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</si>
  <si>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</si>
  <si>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</si>
  <si>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</si>
  <si>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</si>
  <si>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</si>
  <si>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</si>
  <si>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</si>
  <si>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</si>
  <si>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</si>
  <si>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Белый Ручей</t>
  </si>
  <si>
    <t xml:space="preserve"> 0,4 Белый Ручей ТСН 1 ао</t>
  </si>
  <si>
    <t xml:space="preserve"> 0,4 Белый Ручей ТСН 2 ао</t>
  </si>
  <si>
    <t xml:space="preserve"> 10 Белый Ручей Т 1 ао RS</t>
  </si>
  <si>
    <t xml:space="preserve"> 10 Белый Ручей Т 1 ап RS</t>
  </si>
  <si>
    <t xml:space="preserve"> 10 Белый Ручей Т 2 ао RS</t>
  </si>
  <si>
    <t xml:space="preserve"> 10 Белый Ручей Т 2 ап RS</t>
  </si>
  <si>
    <t xml:space="preserve"> 10 Белый Ручей-Аэропорт ао</t>
  </si>
  <si>
    <t xml:space="preserve"> 10 Белый Ручей-Аэропорт ап</t>
  </si>
  <si>
    <t xml:space="preserve"> 10 Белый Ручей-Больница ао RS</t>
  </si>
  <si>
    <t xml:space="preserve"> 10 Белый Ручей-Больница ап</t>
  </si>
  <si>
    <t xml:space="preserve"> 10 Белый Ручей-Н.Склад ао RS</t>
  </si>
  <si>
    <t xml:space="preserve"> 10 Белый Ручей-Н.Склад ап</t>
  </si>
  <si>
    <t xml:space="preserve"> 10 Белый Ручей-Погрузка ао RS</t>
  </si>
  <si>
    <t xml:space="preserve"> 10 Белый Ручей-Поселок ао RS</t>
  </si>
  <si>
    <t xml:space="preserve"> 10 Белый Ручей-УЖД ао</t>
  </si>
  <si>
    <t xml:space="preserve"> 10 Белый Ручей-Янишево ао</t>
  </si>
  <si>
    <t xml:space="preserve"> 35 Белый Ручей Т 1 ао</t>
  </si>
  <si>
    <t xml:space="preserve"> 35 Белый Ручей Т 1 ао RS</t>
  </si>
  <si>
    <t xml:space="preserve"> 35 Белый Ручей Т 1 ап</t>
  </si>
  <si>
    <t xml:space="preserve"> 35 Белый Ручей Т 1 ап RS</t>
  </si>
  <si>
    <t xml:space="preserve"> 35 Белый Ручей Т 2 ао</t>
  </si>
  <si>
    <t xml:space="preserve"> 35 Белый Ручей Т 2 ао RS</t>
  </si>
  <si>
    <t xml:space="preserve"> 35 Белый Ручей Т 2 ап</t>
  </si>
  <si>
    <t xml:space="preserve"> 35 Белый Ручей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</si>
</sst>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zoomScaleNormal="100" zoomScaleSheetLayoutView="100" workbookViewId="0">
      <selection activeCell="L13" sqref="L1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2777.982</v>
      </c>
      <c r="C9" s="32">
        <v>2785.3539999999998</v>
      </c>
      <c r="D9" s="33">
        <v>1</v>
      </c>
      <c r="E9" s="34">
        <v>7.3719999999999999</v>
      </c>
      <c r="F9" s="35">
        <v>7.3719999999999999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43357.834000000003</v>
      </c>
      <c r="C10" s="38">
        <v>43364.714</v>
      </c>
      <c r="D10" s="39">
        <v>1</v>
      </c>
      <c r="E10" s="40">
        <v>6.88</v>
      </c>
      <c r="F10" s="41">
        <v>6.88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2.4289999999999998</v>
      </c>
      <c r="C11" s="38">
        <v>2.4289999999999998</v>
      </c>
      <c r="D11" s="39">
        <v>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1451.84</v>
      </c>
      <c r="C12" s="38">
        <v>1454.6967999999999</v>
      </c>
      <c r="D12" s="39">
        <v>4000</v>
      </c>
      <c r="E12" s="40">
        <v>11427.2</v>
      </c>
      <c r="F12" s="41">
        <v>11427.6</v>
      </c>
      <c r="G12" s="41">
        <v>-0.4</v>
      </c>
      <c r="H12" s="42">
        <v>0</v>
      </c>
    </row>
    <row r="13" spans="1:10" x14ac:dyDescent="0.25">
      <c r="A13" s="37" t="s">
        <v>18</v>
      </c>
      <c r="B13" s="38">
        <v>0.1719</v>
      </c>
      <c r="C13" s="38">
        <v>0.1719</v>
      </c>
      <c r="D13" s="39">
        <v>4000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1310.5539000000001</v>
      </c>
      <c r="C14" s="38">
        <v>1314.1721</v>
      </c>
      <c r="D14" s="39">
        <v>4000</v>
      </c>
      <c r="E14" s="40">
        <v>14472.8</v>
      </c>
      <c r="F14" s="41">
        <v>14472.8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9516.1216000000004</v>
      </c>
      <c r="C15" s="38">
        <v>9519.3880000000008</v>
      </c>
      <c r="D15" s="39">
        <v>1000</v>
      </c>
      <c r="E15" s="40">
        <v>3266.4</v>
      </c>
      <c r="F15" s="41">
        <v>3266.4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4179.1754000000001</v>
      </c>
      <c r="C16" s="38">
        <v>4179.1754000000001</v>
      </c>
      <c r="D16" s="39">
        <v>1000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21074.960800000001</v>
      </c>
      <c r="C17" s="38">
        <v>21079.367999999999</v>
      </c>
      <c r="D17" s="39">
        <v>1500</v>
      </c>
      <c r="E17" s="40">
        <v>6610.8</v>
      </c>
      <c r="F17" s="41">
        <v>6610.95</v>
      </c>
      <c r="G17" s="41">
        <v>-0.15</v>
      </c>
      <c r="H17" s="42">
        <v>0</v>
      </c>
    </row>
    <row r="18" spans="1:8" x14ac:dyDescent="0.25">
      <c r="A18" s="37" t="s">
        <v>23</v>
      </c>
      <c r="B18" s="38">
        <v>8.1199999999999994E-2</v>
      </c>
      <c r="C18" s="38">
        <v>8.1199999999999994E-2</v>
      </c>
      <c r="D18" s="39">
        <v>1500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17812.3799</v>
      </c>
      <c r="C19" s="38">
        <v>17817.997899999998</v>
      </c>
      <c r="D19" s="39">
        <v>2000</v>
      </c>
      <c r="E19" s="40">
        <v>11236</v>
      </c>
      <c r="F19" s="41">
        <v>11235.8</v>
      </c>
      <c r="G19" s="41">
        <v>0.2</v>
      </c>
      <c r="H19" s="42">
        <v>0</v>
      </c>
    </row>
    <row r="20" spans="1:8" x14ac:dyDescent="0.25">
      <c r="A20" s="37" t="s">
        <v>25</v>
      </c>
      <c r="B20" s="38">
        <v>42.280200000000001</v>
      </c>
      <c r="C20" s="38">
        <v>42.280200000000001</v>
      </c>
      <c r="D20" s="39">
        <v>2000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4660.7480999999998</v>
      </c>
      <c r="C21" s="38">
        <v>4661.3693999999996</v>
      </c>
      <c r="D21" s="39">
        <v>1000</v>
      </c>
      <c r="E21" s="40">
        <v>621.29999999999995</v>
      </c>
      <c r="F21" s="41">
        <v>621.29999999999995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4891.2849999999999</v>
      </c>
      <c r="C22" s="38">
        <v>4893.8739999999998</v>
      </c>
      <c r="D22" s="39">
        <v>1000</v>
      </c>
      <c r="E22" s="40">
        <v>2589</v>
      </c>
      <c r="F22" s="41">
        <v>2589.1999999999998</v>
      </c>
      <c r="G22" s="41">
        <v>-0.2</v>
      </c>
      <c r="H22" s="42">
        <v>-0.01</v>
      </c>
    </row>
    <row r="23" spans="1:8" x14ac:dyDescent="0.25">
      <c r="A23" s="37" t="s">
        <v>28</v>
      </c>
      <c r="B23" s="38">
        <v>8.0042000000000009</v>
      </c>
      <c r="C23" s="38">
        <v>8.0312000000000001</v>
      </c>
      <c r="D23" s="39">
        <v>1000</v>
      </c>
      <c r="E23" s="40">
        <v>27</v>
      </c>
      <c r="F23" s="41">
        <v>27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5416.1495999999997</v>
      </c>
      <c r="C24" s="38">
        <v>5417.9795999999997</v>
      </c>
      <c r="D24" s="39">
        <v>800</v>
      </c>
      <c r="E24" s="40">
        <v>1464</v>
      </c>
      <c r="F24" s="41">
        <v>1464</v>
      </c>
      <c r="G24" s="41">
        <v>0</v>
      </c>
      <c r="H24" s="42">
        <v>0</v>
      </c>
    </row>
    <row r="25" spans="1:8" x14ac:dyDescent="0.25">
      <c r="A25" s="37" t="s">
        <v>30</v>
      </c>
      <c r="B25" s="38">
        <v>1.24E-2</v>
      </c>
      <c r="C25" s="38">
        <v>1.24E-2</v>
      </c>
      <c r="D25" s="39">
        <v>3500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31</v>
      </c>
      <c r="B26" s="38">
        <v>3.5999999999999999E-3</v>
      </c>
      <c r="C26" s="38">
        <v>3.5999999999999999E-3</v>
      </c>
      <c r="D26" s="39">
        <v>3500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32</v>
      </c>
      <c r="B27" s="38">
        <v>10249.433800000001</v>
      </c>
      <c r="C27" s="38">
        <v>10252.749400000001</v>
      </c>
      <c r="D27" s="39">
        <v>3500</v>
      </c>
      <c r="E27" s="40">
        <v>11604.6</v>
      </c>
      <c r="F27" s="41">
        <v>11604.6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10249.5432</v>
      </c>
      <c r="C28" s="38">
        <v>10252.858700000001</v>
      </c>
      <c r="D28" s="39">
        <v>3500</v>
      </c>
      <c r="E28" s="40">
        <v>11604.25</v>
      </c>
      <c r="F28" s="41">
        <v>11604.6</v>
      </c>
      <c r="G28" s="41">
        <v>-0.35</v>
      </c>
      <c r="H28" s="42">
        <v>0</v>
      </c>
    </row>
    <row r="29" spans="1:8" x14ac:dyDescent="0.25">
      <c r="A29" s="37" t="s">
        <v>34</v>
      </c>
      <c r="B29" s="38">
        <v>3.32E-2</v>
      </c>
      <c r="C29" s="38">
        <v>3.32E-2</v>
      </c>
      <c r="D29" s="39">
        <v>3500</v>
      </c>
      <c r="E29" s="40">
        <v>0</v>
      </c>
      <c r="F29" s="41">
        <v>0</v>
      </c>
      <c r="G29" s="41">
        <v>0</v>
      </c>
      <c r="H29" s="42"/>
    </row>
    <row r="30" spans="1:8" x14ac:dyDescent="0.25">
      <c r="A30" s="37" t="s">
        <v>35</v>
      </c>
      <c r="B30" s="38">
        <v>3.1099999999999999E-2</v>
      </c>
      <c r="C30" s="38">
        <v>3.1099999999999999E-2</v>
      </c>
      <c r="D30" s="39">
        <v>3500</v>
      </c>
      <c r="E30" s="40">
        <v>0</v>
      </c>
      <c r="F30" s="41">
        <v>0</v>
      </c>
      <c r="G30" s="41">
        <v>0</v>
      </c>
      <c r="H30" s="42"/>
    </row>
    <row r="31" spans="1:8" x14ac:dyDescent="0.25">
      <c r="A31" s="37" t="s">
        <v>36</v>
      </c>
      <c r="B31" s="38">
        <v>8665.8588</v>
      </c>
      <c r="C31" s="38">
        <v>8670.0472000000009</v>
      </c>
      <c r="D31" s="39">
        <v>3500</v>
      </c>
      <c r="E31" s="40">
        <v>14659.4</v>
      </c>
      <c r="F31" s="41">
        <v>14659.4</v>
      </c>
      <c r="G31" s="41">
        <v>0</v>
      </c>
      <c r="H31" s="42">
        <v>0</v>
      </c>
    </row>
    <row r="32" spans="1:8" ht="16.5" thickBot="1" x14ac:dyDescent="0.3">
      <c r="A32" s="43" t="s">
        <v>37</v>
      </c>
      <c r="B32" s="44">
        <v>8665.9753999999994</v>
      </c>
      <c r="C32" s="44">
        <v>8670.1638000000003</v>
      </c>
      <c r="D32" s="45">
        <v>3500</v>
      </c>
      <c r="E32" s="46">
        <v>14659.4</v>
      </c>
      <c r="F32" s="47">
        <v>14659.4</v>
      </c>
      <c r="G32" s="47">
        <v>0</v>
      </c>
      <c r="H32" s="48">
        <v>0</v>
      </c>
    </row>
    <row r="33" spans="5:7" x14ac:dyDescent="0.25">
      <c r="E33" s="49">
        <f>SUM(E9:E32)</f>
        <v>104256.402</v>
      </c>
      <c r="F33" s="50">
        <f>SUM(F9:F32)</f>
        <v>104257.30199999998</v>
      </c>
      <c r="G33" s="50">
        <f>SUM(G9:G32)</f>
        <v>-0.9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2015-06-25T05:57:42Z</dcterms:modified>
</cp:coreProperties>
</file>